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0 Комиссия по разработке ТПОМС на 2020 год\Протокол №7\Доп соглашение №3_2020\"/>
    </mc:Choice>
  </mc:AlternateContent>
  <bookViews>
    <workbookView xWindow="0" yWindow="120" windowWidth="19035" windowHeight="12525"/>
  </bookViews>
  <sheets>
    <sheet name="Тариф" sheetId="1" r:id="rId1"/>
  </sheets>
  <calcPr calcId="152511"/>
</workbook>
</file>

<file path=xl/calcChain.xml><?xml version="1.0" encoding="utf-8"?>
<calcChain xmlns="http://schemas.openxmlformats.org/spreadsheetml/2006/main">
  <c r="H29" i="1" l="1"/>
  <c r="H6" i="1" l="1"/>
  <c r="H7" i="1" l="1"/>
  <c r="F6" i="1" l="1"/>
  <c r="E34" i="1"/>
  <c r="F31" i="1" l="1"/>
  <c r="F33" i="1" l="1"/>
  <c r="E31" i="1"/>
  <c r="F30" i="1"/>
  <c r="F28" i="1"/>
  <c r="F29" i="1" s="1"/>
  <c r="H27" i="1"/>
  <c r="H24" i="1"/>
  <c r="H28" i="1" l="1"/>
  <c r="H30" i="1" l="1"/>
  <c r="H26" i="1"/>
  <c r="H25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F13" i="1" l="1"/>
  <c r="F17" i="1"/>
  <c r="F32" i="1"/>
  <c r="F8" i="1"/>
  <c r="F9" i="1"/>
  <c r="F10" i="1"/>
  <c r="F11" i="1"/>
  <c r="F12" i="1"/>
  <c r="F20" i="1"/>
  <c r="F14" i="1"/>
  <c r="F15" i="1"/>
  <c r="F16" i="1"/>
  <c r="F18" i="1"/>
  <c r="F19" i="1"/>
  <c r="F25" i="1"/>
  <c r="F22" i="1"/>
  <c r="F23" i="1"/>
  <c r="F24" i="1"/>
  <c r="F21" i="1"/>
  <c r="F26" i="1"/>
  <c r="F27" i="1"/>
  <c r="F7" i="1"/>
</calcChain>
</file>

<file path=xl/sharedStrings.xml><?xml version="1.0" encoding="utf-8"?>
<sst xmlns="http://schemas.openxmlformats.org/spreadsheetml/2006/main" count="56" uniqueCount="55">
  <si>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</si>
  <si>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</si>
  <si>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</si>
  <si>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</si>
  <si>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</si>
  <si>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</si>
  <si>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</si>
  <si>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</si>
  <si>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</si>
  <si>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</si>
  <si>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</si>
  <si>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</si>
  <si>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</si>
  <si>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</si>
  <si>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</si>
  <si>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</si>
  <si>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</si>
  <si>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</si>
  <si>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</si>
  <si>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</si>
  <si>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</si>
  <si>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</si>
  <si>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</si>
  <si>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</si>
  <si>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</si>
  <si>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</si>
  <si>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</si>
  <si>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</si>
  <si>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</si>
  <si>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</si>
  <si>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</si>
  <si>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</si>
  <si>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</si>
  <si>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</si>
  <si>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</si>
  <si>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</si>
  <si>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</si>
  <si>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</si>
  <si>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</si>
  <si>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Поправочный коэффициент стоимости обращения  *)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</si>
  <si>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</si>
  <si>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</si>
  <si>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t>Оториноларингология, включая сурдологию</t>
  </si>
  <si>
    <t>Стоматология, расчетная стоимость за одно посещение, за одно обращение</t>
  </si>
  <si>
    <t xml:space="preserve">**) </t>
  </si>
  <si>
    <t>Стоматология, тариф  за 1 УЕТ при приеме взрослого и детского населения **)</t>
  </si>
  <si>
    <t xml:space="preserve">Гериатрия </t>
  </si>
  <si>
    <t>Х</t>
  </si>
  <si>
    <t>в соответствии с приложением №8 к информационному письму Министерства здравоохранения  Российской Федерации от 24.12.2019 № 11-7/И/2-12330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2020 год и плановый период 2021 и 2022 годов»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</si>
  <si>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</si>
  <si>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включая Федеральные медицинские организации, оказывающие медицинскую помощь в пределах нескольких субъектов РФ, в руб.
(гр.3*гр.4)</t>
    </r>
  </si>
  <si>
    <r>
      <t xml:space="preserve"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</t>
    </r>
    <r>
      <rPr>
        <sz val="11"/>
        <rFont val="Times New Roman"/>
        <family val="1"/>
        <charset val="204"/>
      </rPr>
      <t>году,  принятому 09.01.2020г.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</si>
  <si>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включая Федеральные медицинские организации, оказывающие медицинскую помощь в пределах нескольких субъектов РФ,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*гр.6)</t>
    </r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</si>
  <si>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01.04.2020</t>
  </si>
  <si>
    <t>Приложение №2
к Дополнительному соглашению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</si>
</sst>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  <numFmt numFmtId="168" formatCode="#,##0.0000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1" fillId="0" borderId="0"/>
  </cellStyleXfs>
  <cellXfs count="32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0" fontId="25" fillId="0" borderId="0" xfId="0" applyFont="1" applyFill="1"/>
    <xf numFmtId="167" fontId="27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7" fontId="22" fillId="0" borderId="10" xfId="0" applyNumberFormat="1" applyFont="1" applyFill="1" applyBorder="1" applyAlignment="1">
      <alignment horizontal="center"/>
    </xf>
    <xf numFmtId="167" fontId="22" fillId="0" borderId="10" xfId="0" applyNumberFormat="1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0" fontId="28" fillId="0" borderId="0" xfId="71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/>
    </xf>
    <xf numFmtId="0" fontId="29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wrapText="1"/>
    </xf>
    <xf numFmtId="0" fontId="33" fillId="0" borderId="0" xfId="0" applyFont="1" applyFill="1" applyAlignment="1">
      <alignment wrapText="1"/>
    </xf>
    <xf numFmtId="0" fontId="34" fillId="0" borderId="0" xfId="0" applyFont="1" applyFill="1" applyAlignment="1"/>
    <xf numFmtId="0" fontId="23" fillId="0" borderId="0" xfId="0" applyFont="1" applyFill="1" applyBorder="1" applyAlignment="1">
      <alignment horizontal="center" vertical="center" wrapText="1"/>
    </xf>
  </cellXfs>
  <cellStyles count="92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 5" xfId="91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H40"/>
  <sheetViews>
    <sheetView tabSelected="1" zoomScale="85" zoomScaleNormal="85" workbookViewId="0">
      <pane xSplit="3" ySplit="5" topLeftCell="D30" activePane="bottomRight" state="frozen"/>
      <selection pane="topRight" activeCell="D1" sqref="D1"/>
      <selection pane="bottomLeft" activeCell="A6" sqref="A6"/>
      <selection pane="bottomRight" activeCell="G1" sqref="G1:H1"/>
    </sheetView>
  </sheetViews>
  <sheetFormatPr defaultRowHeight="12.75" x14ac:dyDescent="0.2"/>
  <cols>
    <col min="1" max="1" width="1" style="3" customWidth="1"/>
    <col min="2" max="2" width="7.85546875" style="1" customWidth="1"/>
    <col min="3" max="3" width="49.140625" style="1" customWidth="1"/>
    <col min="4" max="4" width="22" style="1" customWidth="1"/>
    <col min="5" max="5" width="21.7109375" style="1" customWidth="1"/>
    <col min="6" max="6" width="33.5703125" style="1" customWidth="1"/>
    <col min="7" max="7" width="20.140625" style="3" customWidth="1"/>
    <col min="8" max="8" width="35.140625" style="3" customWidth="1"/>
    <col min="9" max="9" width="3.42578125" style="3" customWidth="1"/>
    <col min="10" max="16384" width="9.140625" style="3"/>
  </cols>
  <sheetData>
    <row r="1" spans="2:8" ht="84.75" customHeight="1" x14ac:dyDescent="0.2">
      <c r="G1" s="31" t="s">
        <v>54</v>
      </c>
      <c r="H1" s="31"/>
    </row>
    <row r="2" spans="2:8" ht="82.5" customHeight="1" x14ac:dyDescent="0.25">
      <c r="C2" s="2"/>
      <c r="G2" s="24" t="s">
        <v>51</v>
      </c>
      <c r="H2" s="24"/>
    </row>
    <row r="3" spans="2:8" ht="38.25" customHeight="1" x14ac:dyDescent="0.25">
      <c r="B3" s="3"/>
      <c r="C3" s="27" t="s">
        <v>53</v>
      </c>
      <c r="D3" s="27"/>
      <c r="E3" s="27"/>
      <c r="F3" s="27"/>
      <c r="G3" s="28"/>
      <c r="H3" s="28"/>
    </row>
    <row r="4" spans="2:8" ht="161.25" customHeight="1" x14ac:dyDescent="0.2">
      <c r="B4" s="4" t="s">
        <v>24</v>
      </c>
      <c r="C4" s="5" t="s">
        <v>15</v>
      </c>
      <c r="D4" s="4" t="s">
        <v>41</v>
      </c>
      <c r="E4" s="4" t="s">
        <v>40</v>
      </c>
      <c r="F4" s="4" t="s">
        <v>50</v>
      </c>
      <c r="G4" s="4" t="s">
        <v>39</v>
      </c>
      <c r="H4" s="4" t="s">
        <v>52</v>
      </c>
    </row>
    <row r="5" spans="2:8" x14ac:dyDescent="0.2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</row>
    <row r="6" spans="2:8" ht="15.75" x14ac:dyDescent="0.2">
      <c r="B6" s="7">
        <v>1</v>
      </c>
      <c r="C6" s="8" t="s">
        <v>1</v>
      </c>
      <c r="D6" s="9">
        <v>251.24</v>
      </c>
      <c r="E6" s="17">
        <v>1.6206</v>
      </c>
      <c r="F6" s="9">
        <f>ROUND(D6*E6,2)</f>
        <v>407.16</v>
      </c>
      <c r="G6" s="17">
        <v>1.4530000000000001</v>
      </c>
      <c r="H6" s="9">
        <f t="shared" ref="H6:H28" si="0">ROUND(D6*2.9*G6,2)</f>
        <v>1058.6500000000001</v>
      </c>
    </row>
    <row r="7" spans="2:8" ht="15.75" x14ac:dyDescent="0.2">
      <c r="B7" s="7">
        <v>2</v>
      </c>
      <c r="C7" s="8" t="s">
        <v>0</v>
      </c>
      <c r="D7" s="18">
        <v>251.24</v>
      </c>
      <c r="E7" s="17">
        <v>1.1940999999999999</v>
      </c>
      <c r="F7" s="9">
        <f>ROUND(D7*E7,2)</f>
        <v>300.01</v>
      </c>
      <c r="G7" s="17">
        <v>1.5646</v>
      </c>
      <c r="H7" s="9">
        <f t="shared" si="0"/>
        <v>1139.96</v>
      </c>
    </row>
    <row r="8" spans="2:8" ht="15.75" x14ac:dyDescent="0.2">
      <c r="B8" s="7">
        <v>3</v>
      </c>
      <c r="C8" s="8" t="s">
        <v>4</v>
      </c>
      <c r="D8" s="9">
        <v>251.24</v>
      </c>
      <c r="E8" s="17">
        <v>0.73480000000000001</v>
      </c>
      <c r="F8" s="9">
        <f t="shared" ref="F8:F26" si="1">ROUND(D8*E8,2)</f>
        <v>184.61</v>
      </c>
      <c r="G8" s="17">
        <v>1.0642</v>
      </c>
      <c r="H8" s="9">
        <f t="shared" si="0"/>
        <v>775.37</v>
      </c>
    </row>
    <row r="9" spans="2:8" ht="15.75" x14ac:dyDescent="0.2">
      <c r="B9" s="7">
        <v>4</v>
      </c>
      <c r="C9" s="10" t="s">
        <v>5</v>
      </c>
      <c r="D9" s="9">
        <v>251.24</v>
      </c>
      <c r="E9" s="17">
        <v>1.2842</v>
      </c>
      <c r="F9" s="9">
        <f t="shared" si="1"/>
        <v>322.64</v>
      </c>
      <c r="G9" s="17">
        <v>1.0628</v>
      </c>
      <c r="H9" s="9">
        <f t="shared" si="0"/>
        <v>774.35</v>
      </c>
    </row>
    <row r="10" spans="2:8" s="11" customFormat="1" ht="15.75" x14ac:dyDescent="0.2">
      <c r="B10" s="7">
        <v>5</v>
      </c>
      <c r="C10" s="10" t="s">
        <v>6</v>
      </c>
      <c r="D10" s="9">
        <v>251.24</v>
      </c>
      <c r="E10" s="17">
        <v>0.97399999999999998</v>
      </c>
      <c r="F10" s="9">
        <f t="shared" si="1"/>
        <v>244.71</v>
      </c>
      <c r="G10" s="17">
        <v>1.0411999999999999</v>
      </c>
      <c r="H10" s="9">
        <f t="shared" si="0"/>
        <v>758.61</v>
      </c>
    </row>
    <row r="11" spans="2:8" s="11" customFormat="1" ht="15.75" x14ac:dyDescent="0.2">
      <c r="B11" s="7">
        <v>6</v>
      </c>
      <c r="C11" s="10" t="s">
        <v>8</v>
      </c>
      <c r="D11" s="9">
        <v>251.24</v>
      </c>
      <c r="E11" s="17">
        <v>1.0147999999999999</v>
      </c>
      <c r="F11" s="9">
        <f t="shared" si="1"/>
        <v>254.96</v>
      </c>
      <c r="G11" s="17">
        <v>1.0147999999999999</v>
      </c>
      <c r="H11" s="9">
        <f t="shared" si="0"/>
        <v>739.38</v>
      </c>
    </row>
    <row r="12" spans="2:8" s="11" customFormat="1" ht="15.75" x14ac:dyDescent="0.2">
      <c r="B12" s="7">
        <v>7</v>
      </c>
      <c r="C12" s="10" t="s">
        <v>42</v>
      </c>
      <c r="D12" s="9">
        <v>251.24</v>
      </c>
      <c r="E12" s="17">
        <v>0.71020000000000005</v>
      </c>
      <c r="F12" s="9">
        <f t="shared" si="1"/>
        <v>178.43</v>
      </c>
      <c r="G12" s="17">
        <v>1.0041</v>
      </c>
      <c r="H12" s="9">
        <f t="shared" si="0"/>
        <v>731.58</v>
      </c>
    </row>
    <row r="13" spans="2:8" s="11" customFormat="1" ht="15.75" x14ac:dyDescent="0.2">
      <c r="B13" s="7">
        <v>8</v>
      </c>
      <c r="C13" s="10" t="s">
        <v>11</v>
      </c>
      <c r="D13" s="9">
        <v>251.24</v>
      </c>
      <c r="E13" s="17">
        <v>0.60880000000000001</v>
      </c>
      <c r="F13" s="9">
        <f>ROUND(D13*E13,2)</f>
        <v>152.94999999999999</v>
      </c>
      <c r="G13" s="17">
        <v>0.79769999999999996</v>
      </c>
      <c r="H13" s="9">
        <f t="shared" si="0"/>
        <v>581.20000000000005</v>
      </c>
    </row>
    <row r="14" spans="2:8" ht="15.75" x14ac:dyDescent="0.2">
      <c r="B14" s="7">
        <v>9</v>
      </c>
      <c r="C14" s="12" t="s">
        <v>16</v>
      </c>
      <c r="D14" s="9">
        <v>251.24</v>
      </c>
      <c r="E14" s="17">
        <v>1.29</v>
      </c>
      <c r="F14" s="9">
        <f>ROUND(D14*E14,2)</f>
        <v>324.10000000000002</v>
      </c>
      <c r="G14" s="17">
        <v>1.2455000000000001</v>
      </c>
      <c r="H14" s="9">
        <f t="shared" si="0"/>
        <v>907.47</v>
      </c>
    </row>
    <row r="15" spans="2:8" ht="15.75" x14ac:dyDescent="0.2">
      <c r="B15" s="7">
        <v>10</v>
      </c>
      <c r="C15" s="12" t="s">
        <v>17</v>
      </c>
      <c r="D15" s="9">
        <v>251.24</v>
      </c>
      <c r="E15" s="17">
        <v>0.73740000000000006</v>
      </c>
      <c r="F15" s="9">
        <f>ROUND(D15*E15,2)</f>
        <v>185.26</v>
      </c>
      <c r="G15" s="17">
        <v>0.66120000000000001</v>
      </c>
      <c r="H15" s="9">
        <f t="shared" si="0"/>
        <v>481.75</v>
      </c>
    </row>
    <row r="16" spans="2:8" ht="15.75" x14ac:dyDescent="0.2">
      <c r="B16" s="7">
        <v>11</v>
      </c>
      <c r="C16" s="12" t="s">
        <v>25</v>
      </c>
      <c r="D16" s="9">
        <v>251.24</v>
      </c>
      <c r="E16" s="17">
        <v>0.85540000000000005</v>
      </c>
      <c r="F16" s="9">
        <f t="shared" si="1"/>
        <v>214.91</v>
      </c>
      <c r="G16" s="17">
        <v>0.7964</v>
      </c>
      <c r="H16" s="9">
        <f t="shared" si="0"/>
        <v>580.25</v>
      </c>
    </row>
    <row r="17" spans="2:8" ht="15.75" x14ac:dyDescent="0.2">
      <c r="B17" s="13" t="s">
        <v>26</v>
      </c>
      <c r="C17" s="12" t="s">
        <v>2</v>
      </c>
      <c r="D17" s="9">
        <v>251.24</v>
      </c>
      <c r="E17" s="17">
        <v>0.85540000000000005</v>
      </c>
      <c r="F17" s="9">
        <f>ROUND(D17*E17,2)</f>
        <v>214.91</v>
      </c>
      <c r="G17" s="17">
        <v>0.7964</v>
      </c>
      <c r="H17" s="9">
        <f t="shared" si="0"/>
        <v>580.25</v>
      </c>
    </row>
    <row r="18" spans="2:8" ht="15.75" x14ac:dyDescent="0.2">
      <c r="B18" s="7" t="s">
        <v>27</v>
      </c>
      <c r="C18" s="12" t="s">
        <v>3</v>
      </c>
      <c r="D18" s="9">
        <v>251.24</v>
      </c>
      <c r="E18" s="17">
        <v>0.85540000000000005</v>
      </c>
      <c r="F18" s="9">
        <f t="shared" si="1"/>
        <v>214.91</v>
      </c>
      <c r="G18" s="17">
        <v>0.7964</v>
      </c>
      <c r="H18" s="9">
        <f t="shared" si="0"/>
        <v>580.25</v>
      </c>
    </row>
    <row r="19" spans="2:8" ht="15.75" x14ac:dyDescent="0.2">
      <c r="B19" s="7" t="s">
        <v>28</v>
      </c>
      <c r="C19" s="12" t="s">
        <v>10</v>
      </c>
      <c r="D19" s="9">
        <v>251.24</v>
      </c>
      <c r="E19" s="17">
        <v>0.85540000000000005</v>
      </c>
      <c r="F19" s="9">
        <f t="shared" si="1"/>
        <v>214.91</v>
      </c>
      <c r="G19" s="17">
        <v>0.7964</v>
      </c>
      <c r="H19" s="9">
        <f t="shared" si="0"/>
        <v>580.25</v>
      </c>
    </row>
    <row r="20" spans="2:8" ht="15.75" x14ac:dyDescent="0.2">
      <c r="B20" s="7" t="s">
        <v>29</v>
      </c>
      <c r="C20" s="12" t="s">
        <v>12</v>
      </c>
      <c r="D20" s="9">
        <v>251.24</v>
      </c>
      <c r="E20" s="17">
        <v>0.85540000000000005</v>
      </c>
      <c r="F20" s="9">
        <f>ROUND(D20*E20,2)</f>
        <v>214.91</v>
      </c>
      <c r="G20" s="17">
        <v>0.7964</v>
      </c>
      <c r="H20" s="9">
        <f t="shared" si="0"/>
        <v>580.25</v>
      </c>
    </row>
    <row r="21" spans="2:8" ht="15.75" x14ac:dyDescent="0.2">
      <c r="B21" s="7">
        <v>12</v>
      </c>
      <c r="C21" s="12" t="s">
        <v>19</v>
      </c>
      <c r="D21" s="9">
        <v>251.24</v>
      </c>
      <c r="E21" s="17">
        <v>0.73740000000000006</v>
      </c>
      <c r="F21" s="9">
        <f>ROUND(D21*E21,2)</f>
        <v>185.26</v>
      </c>
      <c r="G21" s="17">
        <v>0.66120000000000001</v>
      </c>
      <c r="H21" s="9">
        <f t="shared" si="0"/>
        <v>481.75</v>
      </c>
    </row>
    <row r="22" spans="2:8" ht="15.75" x14ac:dyDescent="0.2">
      <c r="B22" s="7">
        <v>13</v>
      </c>
      <c r="C22" s="12" t="s">
        <v>30</v>
      </c>
      <c r="D22" s="9">
        <v>251.24</v>
      </c>
      <c r="E22" s="17">
        <v>0.9113</v>
      </c>
      <c r="F22" s="9">
        <f t="shared" si="1"/>
        <v>228.96</v>
      </c>
      <c r="G22" s="17">
        <v>0.94269999999999998</v>
      </c>
      <c r="H22" s="9">
        <f t="shared" si="0"/>
        <v>686.85</v>
      </c>
    </row>
    <row r="23" spans="2:8" ht="15.75" x14ac:dyDescent="0.2">
      <c r="B23" s="7" t="s">
        <v>31</v>
      </c>
      <c r="C23" s="12" t="s">
        <v>7</v>
      </c>
      <c r="D23" s="9">
        <v>251.24</v>
      </c>
      <c r="E23" s="17">
        <v>0.9113</v>
      </c>
      <c r="F23" s="9">
        <f t="shared" si="1"/>
        <v>228.96</v>
      </c>
      <c r="G23" s="17">
        <v>0.94269999999999998</v>
      </c>
      <c r="H23" s="9">
        <f t="shared" si="0"/>
        <v>686.85</v>
      </c>
    </row>
    <row r="24" spans="2:8" ht="15.75" x14ac:dyDescent="0.2">
      <c r="B24" s="7" t="s">
        <v>32</v>
      </c>
      <c r="C24" s="12" t="s">
        <v>9</v>
      </c>
      <c r="D24" s="9">
        <v>251.24</v>
      </c>
      <c r="E24" s="17">
        <v>0.9113</v>
      </c>
      <c r="F24" s="9">
        <f t="shared" si="1"/>
        <v>228.96</v>
      </c>
      <c r="G24" s="17">
        <v>0.94269999999999998</v>
      </c>
      <c r="H24" s="9">
        <f t="shared" si="0"/>
        <v>686.85</v>
      </c>
    </row>
    <row r="25" spans="2:8" ht="15.75" x14ac:dyDescent="0.2">
      <c r="B25" s="7" t="s">
        <v>33</v>
      </c>
      <c r="C25" s="12" t="s">
        <v>18</v>
      </c>
      <c r="D25" s="9">
        <v>251.24</v>
      </c>
      <c r="E25" s="17">
        <v>0.9113</v>
      </c>
      <c r="F25" s="9">
        <f>ROUND(D25*E25,2)</f>
        <v>228.96</v>
      </c>
      <c r="G25" s="17">
        <v>0.94269999999999998</v>
      </c>
      <c r="H25" s="9">
        <f t="shared" si="0"/>
        <v>686.85</v>
      </c>
    </row>
    <row r="26" spans="2:8" ht="15.75" x14ac:dyDescent="0.2">
      <c r="B26" s="7" t="s">
        <v>34</v>
      </c>
      <c r="C26" s="12" t="s">
        <v>14</v>
      </c>
      <c r="D26" s="9">
        <v>251.24</v>
      </c>
      <c r="E26" s="17">
        <v>0.9113</v>
      </c>
      <c r="F26" s="9">
        <f t="shared" si="1"/>
        <v>228.96</v>
      </c>
      <c r="G26" s="17">
        <v>0.94269999999999998</v>
      </c>
      <c r="H26" s="9">
        <f t="shared" si="0"/>
        <v>686.85</v>
      </c>
    </row>
    <row r="27" spans="2:8" ht="15.75" x14ac:dyDescent="0.2">
      <c r="B27" s="7" t="s">
        <v>35</v>
      </c>
      <c r="C27" s="12" t="s">
        <v>20</v>
      </c>
      <c r="D27" s="9">
        <v>251.24</v>
      </c>
      <c r="E27" s="17">
        <v>0.9113</v>
      </c>
      <c r="F27" s="9">
        <f>ROUND(D27*E27,2)</f>
        <v>228.96</v>
      </c>
      <c r="G27" s="17">
        <v>0.94269999999999998</v>
      </c>
      <c r="H27" s="9">
        <f t="shared" si="0"/>
        <v>686.85</v>
      </c>
    </row>
    <row r="28" spans="2:8" ht="31.5" customHeight="1" x14ac:dyDescent="0.25">
      <c r="B28" s="7" t="s">
        <v>36</v>
      </c>
      <c r="C28" s="15" t="s">
        <v>43</v>
      </c>
      <c r="D28" s="9">
        <v>251.24</v>
      </c>
      <c r="E28" s="17">
        <v>1.2302999999999999</v>
      </c>
      <c r="F28" s="9">
        <f>ROUND(D28*E28,2)</f>
        <v>309.10000000000002</v>
      </c>
      <c r="G28" s="17">
        <v>1.2726999999999999</v>
      </c>
      <c r="H28" s="23">
        <f t="shared" si="0"/>
        <v>927.28</v>
      </c>
    </row>
    <row r="29" spans="2:8" ht="35.25" customHeight="1" x14ac:dyDescent="0.25">
      <c r="B29" s="14" t="s">
        <v>37</v>
      </c>
      <c r="C29" s="15" t="s">
        <v>45</v>
      </c>
      <c r="D29" s="9"/>
      <c r="E29" s="17"/>
      <c r="F29" s="9">
        <f>ROUND(F28/4.2,2)</f>
        <v>73.599999999999994</v>
      </c>
      <c r="G29" s="21"/>
      <c r="H29" s="9">
        <f>ROUND(H28/12.6,2)+0.01</f>
        <v>73.600000000000009</v>
      </c>
    </row>
    <row r="30" spans="2:8" ht="22.5" customHeight="1" x14ac:dyDescent="0.25">
      <c r="B30" s="7">
        <v>14</v>
      </c>
      <c r="C30" s="12" t="s">
        <v>13</v>
      </c>
      <c r="D30" s="9">
        <v>251.24</v>
      </c>
      <c r="E30" s="17">
        <v>1.7598</v>
      </c>
      <c r="F30" s="9">
        <f>ROUND(D30*E30,2)</f>
        <v>442.13</v>
      </c>
      <c r="G30" s="21">
        <v>1.5170999999999999</v>
      </c>
      <c r="H30" s="9">
        <f>ROUND(D30*2.9*G30,2)</f>
        <v>1105.3499999999999</v>
      </c>
    </row>
    <row r="31" spans="2:8" ht="31.5" x14ac:dyDescent="0.2">
      <c r="B31" s="7">
        <v>15</v>
      </c>
      <c r="C31" s="12" t="s">
        <v>22</v>
      </c>
      <c r="D31" s="9">
        <v>251.24</v>
      </c>
      <c r="E31" s="19">
        <f>ROUND(F31/D31,5)</f>
        <v>3.9091300000000002</v>
      </c>
      <c r="F31" s="9">
        <f>ROUND(816.54*20.28%+816.54,2)</f>
        <v>982.13</v>
      </c>
      <c r="G31" s="9"/>
      <c r="H31" s="9"/>
    </row>
    <row r="32" spans="2:8" ht="31.5" x14ac:dyDescent="0.2">
      <c r="B32" s="7">
        <v>16</v>
      </c>
      <c r="C32" s="12" t="s">
        <v>23</v>
      </c>
      <c r="D32" s="9">
        <v>251.24</v>
      </c>
      <c r="E32" s="17">
        <v>1</v>
      </c>
      <c r="F32" s="9">
        <f>ROUND(D32*E32,2)</f>
        <v>251.24</v>
      </c>
      <c r="G32" s="9"/>
      <c r="H32" s="9"/>
    </row>
    <row r="33" spans="2:8" ht="31.5" x14ac:dyDescent="0.2">
      <c r="B33" s="7">
        <v>17</v>
      </c>
      <c r="C33" s="12" t="s">
        <v>21</v>
      </c>
      <c r="D33" s="9">
        <v>251.24</v>
      </c>
      <c r="E33" s="17">
        <v>1</v>
      </c>
      <c r="F33" s="9">
        <f>ROUND(D33*E33,2)</f>
        <v>251.24</v>
      </c>
      <c r="G33" s="9"/>
      <c r="H33" s="9"/>
    </row>
    <row r="34" spans="2:8" s="11" customFormat="1" ht="24" customHeight="1" x14ac:dyDescent="0.2">
      <c r="B34" s="7">
        <v>18</v>
      </c>
      <c r="C34" s="10" t="s">
        <v>46</v>
      </c>
      <c r="D34" s="9">
        <v>251.24</v>
      </c>
      <c r="E34" s="19">
        <f>ROUND(F34/D34,5)</f>
        <v>2.5647199999999999</v>
      </c>
      <c r="F34" s="9">
        <v>644.36</v>
      </c>
      <c r="G34" s="22" t="s">
        <v>47</v>
      </c>
      <c r="H34" s="9" t="s">
        <v>47</v>
      </c>
    </row>
    <row r="35" spans="2:8" ht="43.5" customHeight="1" x14ac:dyDescent="0.2">
      <c r="B35" s="20" t="s">
        <v>38</v>
      </c>
      <c r="C35" s="25" t="s">
        <v>48</v>
      </c>
      <c r="D35" s="26"/>
      <c r="E35" s="26"/>
      <c r="F35" s="26"/>
      <c r="G35" s="26"/>
      <c r="H35" s="26"/>
    </row>
    <row r="36" spans="2:8" ht="36" customHeight="1" x14ac:dyDescent="0.25">
      <c r="B36" s="20" t="s">
        <v>44</v>
      </c>
      <c r="C36" s="29" t="s">
        <v>49</v>
      </c>
      <c r="D36" s="30"/>
      <c r="E36" s="30"/>
      <c r="F36" s="30"/>
      <c r="G36" s="30"/>
      <c r="H36" s="30"/>
    </row>
    <row r="40" spans="2:8" ht="15.75" x14ac:dyDescent="0.25">
      <c r="C40" s="16"/>
    </row>
  </sheetData>
  <mergeCells count="5">
    <mergeCell ref="G2:H2"/>
    <mergeCell ref="C35:H35"/>
    <mergeCell ref="C3:H3"/>
    <mergeCell ref="C36:H36"/>
    <mergeCell ref="G1:H1"/>
  </mergeCells>
  <phoneticPr fontId="1" type="noConversion"/>
  <printOptions horizontalCentered="1"/>
  <pageMargins left="0.19685039370078741" right="0" top="0.39370078740157483" bottom="0.39370078740157483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2020-04-14T09:30:19Z</cp:lastPrinted>
  <dcterms:created xsi:type="dcterms:W3CDTF">2014-01-13T12:31:18Z</dcterms:created>
  <dcterms:modified xsi:type="dcterms:W3CDTF">2020-04-14T09:30:42Z</dcterms:modified>
</cp:coreProperties>
</file>